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8026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H17" i="3" l="1"/>
  <c r="P17" i="3" l="1"/>
  <c r="E19" i="3" l="1"/>
  <c r="E20" i="3"/>
  <c r="E21" i="3"/>
  <c r="E22" i="3"/>
  <c r="E23" i="3"/>
  <c r="E24" i="3"/>
  <c r="E18" i="3"/>
  <c r="D19" i="3"/>
  <c r="D20" i="3"/>
  <c r="D21" i="3"/>
  <c r="D22" i="3"/>
  <c r="D23" i="3"/>
  <c r="D24" i="3"/>
  <c r="D18" i="3"/>
  <c r="D17" i="3" l="1"/>
  <c r="B17" i="3" s="1"/>
  <c r="E17" i="3"/>
  <c r="C18" i="3"/>
  <c r="C20" i="3"/>
  <c r="C23" i="3"/>
  <c r="C19" i="3" l="1"/>
  <c r="C24" i="3"/>
  <c r="B19" i="3"/>
  <c r="B20" i="3"/>
  <c r="B21" i="3"/>
  <c r="B22" i="3"/>
  <c r="B23" i="3"/>
  <c r="B24" i="3"/>
  <c r="B18" i="3"/>
  <c r="C21" i="3"/>
  <c r="C22" i="3"/>
  <c r="B25" i="3"/>
  <c r="C25" i="3"/>
  <c r="C17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C26" i="3" l="1"/>
  <c r="E26" i="3"/>
  <c r="D26" i="3"/>
  <c r="B26" i="3"/>
</calcChain>
</file>

<file path=xl/sharedStrings.xml><?xml version="1.0" encoding="utf-8"?>
<sst xmlns="http://schemas.openxmlformats.org/spreadsheetml/2006/main" count="49" uniqueCount="30">
  <si>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</si>
  <si>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</si>
  <si>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</si>
  <si>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</si>
  <si>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</si>
  <si>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</si>
  <si>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</si>
  <si>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</si>
  <si>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</si>
  <si>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</si>
  <si>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</si>
  <si>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</si>
  <si>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</si>
  <si>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</si>
  <si>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</si>
  <si>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</si>
  <si>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</si>
  <si>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</si>
  <si>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</si>
  <si>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</si>
  <si>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</si>
  <si>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</si>
  <si>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</si>
  <si>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Приложение 29</t>
  </si>
  <si>
    <t>2022 год</t>
  </si>
  <si>
    <t>Распределение иных межбюджетных трансфертов по городским и сельским поселениям района на плановый период 2022 и 2023 годов</t>
  </si>
  <si>
    <t>2023 год</t>
  </si>
  <si>
    <t>от 26.11.2020 № 559</t>
  </si>
  <si>
    <t>Приложение 22</t>
  </si>
  <si>
    <t>от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</si>
</sst>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164" fontId="7" fillId="2" borderId="1" xfId="4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 wrapText="1"/>
    </xf>
    <xf numFmtId="164" fontId="9" fillId="2" borderId="1" xfId="4" applyNumberFormat="1" applyFont="1" applyFill="1" applyBorder="1" applyAlignment="1">
      <alignment horizontal="center"/>
    </xf>
    <xf numFmtId="0" fontId="13" fillId="0" borderId="0" xfId="4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2" borderId="2" xfId="3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7" xfId="0" applyFill="1" applyBorder="1" applyAlignment="1"/>
    <xf numFmtId="0" fontId="7" fillId="0" borderId="0" xfId="4" applyFont="1" applyFill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zoomScale="85" workbookViewId="0">
      <selection activeCell="V7" sqref="V7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hidden="1" customWidth="1"/>
    <col min="15" max="15" width="11.5703125" style="1" hidden="1" customWidth="1"/>
    <col min="16" max="16" width="11.28515625" style="1" customWidth="1"/>
    <col min="17" max="17" width="10.140625" style="1" customWidth="1"/>
    <col min="18" max="18" width="10" style="1" hidden="1" customWidth="1"/>
    <col min="19" max="19" width="11.7109375" style="1" hidden="1" customWidth="1"/>
    <col min="20" max="20" width="13.28515625" style="1" customWidth="1"/>
    <col min="21" max="16384" width="9.140625" style="1"/>
  </cols>
  <sheetData>
    <row r="1" spans="1:19" ht="18.75" x14ac:dyDescent="0.3">
      <c r="P1" s="2" t="s">
        <v>28</v>
      </c>
      <c r="Q1" s="25"/>
    </row>
    <row r="2" spans="1:19" ht="18.75" x14ac:dyDescent="0.3">
      <c r="P2" s="2" t="s">
        <v>18</v>
      </c>
      <c r="Q2" s="25"/>
    </row>
    <row r="3" spans="1:19" ht="18.75" customHeight="1" x14ac:dyDescent="0.25">
      <c r="P3" s="62" t="s">
        <v>29</v>
      </c>
      <c r="Q3" s="62"/>
    </row>
    <row r="4" spans="1:19" ht="18.75" x14ac:dyDescent="0.3">
      <c r="P4" s="2"/>
      <c r="Q4" s="25"/>
    </row>
    <row r="5" spans="1:19" x14ac:dyDescent="0.25">
      <c r="P5" s="2" t="s">
        <v>23</v>
      </c>
      <c r="Q5" s="2"/>
      <c r="R5" s="2"/>
    </row>
    <row r="6" spans="1:19" x14ac:dyDescent="0.25">
      <c r="P6" s="2" t="s">
        <v>18</v>
      </c>
      <c r="Q6" s="2"/>
      <c r="R6" s="2"/>
    </row>
    <row r="7" spans="1:19" x14ac:dyDescent="0.25">
      <c r="P7" s="2" t="s">
        <v>27</v>
      </c>
      <c r="Q7" s="2"/>
      <c r="R7" s="2"/>
    </row>
    <row r="9" spans="1:19" ht="18.75" customHeight="1" x14ac:dyDescent="0.25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ht="31.5" customHeight="1" x14ac:dyDescent="0.25">
      <c r="A10" s="26" t="s">
        <v>25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9" ht="18.75" customHeigh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9</v>
      </c>
      <c r="R11" s="2" t="s">
        <v>9</v>
      </c>
    </row>
    <row r="12" spans="1:19" s="9" customFormat="1" ht="14.25" customHeight="1" x14ac:dyDescent="0.25">
      <c r="A12" s="28" t="s">
        <v>20</v>
      </c>
      <c r="B12" s="29" t="s">
        <v>16</v>
      </c>
      <c r="C12" s="30"/>
      <c r="D12" s="35" t="s">
        <v>8</v>
      </c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5"/>
    </row>
    <row r="13" spans="1:19" s="9" customFormat="1" ht="7.5" customHeight="1" x14ac:dyDescent="0.25">
      <c r="A13" s="28"/>
      <c r="B13" s="31"/>
      <c r="C13" s="32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s="9" customFormat="1" ht="15.75" customHeight="1" x14ac:dyDescent="0.25">
      <c r="A14" s="28"/>
      <c r="B14" s="31"/>
      <c r="C14" s="32"/>
      <c r="D14" s="35" t="s">
        <v>13</v>
      </c>
      <c r="E14" s="36"/>
      <c r="F14" s="39" t="s">
        <v>8</v>
      </c>
      <c r="G14" s="41"/>
      <c r="H14" s="42"/>
      <c r="I14" s="40"/>
      <c r="J14" s="35" t="s">
        <v>14</v>
      </c>
      <c r="K14" s="49"/>
      <c r="L14" s="35" t="s">
        <v>21</v>
      </c>
      <c r="M14" s="52"/>
      <c r="N14" s="55" t="s">
        <v>15</v>
      </c>
      <c r="O14" s="56"/>
      <c r="P14" s="35" t="s">
        <v>12</v>
      </c>
      <c r="Q14" s="52"/>
      <c r="R14" s="55" t="s">
        <v>22</v>
      </c>
      <c r="S14" s="60"/>
    </row>
    <row r="15" spans="1:19" s="10" customFormat="1" ht="206.25" customHeight="1" x14ac:dyDescent="0.25">
      <c r="A15" s="28"/>
      <c r="B15" s="33"/>
      <c r="C15" s="34"/>
      <c r="D15" s="37"/>
      <c r="E15" s="38"/>
      <c r="F15" s="39" t="s">
        <v>10</v>
      </c>
      <c r="G15" s="40"/>
      <c r="H15" s="39" t="s">
        <v>11</v>
      </c>
      <c r="I15" s="40"/>
      <c r="J15" s="50"/>
      <c r="K15" s="51"/>
      <c r="L15" s="53"/>
      <c r="M15" s="54"/>
      <c r="N15" s="57"/>
      <c r="O15" s="58"/>
      <c r="P15" s="59"/>
      <c r="Q15" s="54"/>
      <c r="R15" s="57"/>
      <c r="S15" s="61"/>
    </row>
    <row r="16" spans="1:19" s="10" customFormat="1" ht="26.25" customHeight="1" x14ac:dyDescent="0.25">
      <c r="A16" s="14"/>
      <c r="B16" s="16" t="s">
        <v>24</v>
      </c>
      <c r="C16" s="16" t="s">
        <v>26</v>
      </c>
      <c r="D16" s="16" t="s">
        <v>24</v>
      </c>
      <c r="E16" s="16" t="s">
        <v>26</v>
      </c>
      <c r="F16" s="16" t="s">
        <v>24</v>
      </c>
      <c r="G16" s="16" t="s">
        <v>26</v>
      </c>
      <c r="H16" s="16" t="s">
        <v>24</v>
      </c>
      <c r="I16" s="16" t="s">
        <v>26</v>
      </c>
      <c r="J16" s="16" t="s">
        <v>24</v>
      </c>
      <c r="K16" s="16" t="s">
        <v>26</v>
      </c>
      <c r="L16" s="16" t="s">
        <v>24</v>
      </c>
      <c r="M16" s="16" t="s">
        <v>26</v>
      </c>
      <c r="N16" s="19" t="s">
        <v>24</v>
      </c>
      <c r="O16" s="19" t="s">
        <v>26</v>
      </c>
      <c r="P16" s="16" t="s">
        <v>24</v>
      </c>
      <c r="Q16" s="16" t="s">
        <v>26</v>
      </c>
      <c r="R16" s="19" t="s">
        <v>24</v>
      </c>
      <c r="S16" s="19" t="s">
        <v>26</v>
      </c>
    </row>
    <row r="17" spans="1:20" x14ac:dyDescent="0.25">
      <c r="A17" s="11" t="s">
        <v>0</v>
      </c>
      <c r="B17" s="17">
        <f>D17+J17+L17+N17+P17+R17</f>
        <v>6902.107</v>
      </c>
      <c r="C17" s="17">
        <f>E17+K17+M17+O17+Q17+S17</f>
        <v>7182.03</v>
      </c>
      <c r="D17" s="17">
        <f>F17+H17</f>
        <v>0</v>
      </c>
      <c r="E17" s="17">
        <f>G17+I17</f>
        <v>0</v>
      </c>
      <c r="F17" s="17"/>
      <c r="G17" s="17"/>
      <c r="H17" s="17">
        <f>4450-4450</f>
        <v>0</v>
      </c>
      <c r="I17" s="17"/>
      <c r="J17" s="17"/>
      <c r="K17" s="17"/>
      <c r="L17" s="17"/>
      <c r="M17" s="17"/>
      <c r="N17" s="20"/>
      <c r="O17" s="20"/>
      <c r="P17" s="17">
        <f>6902.107</f>
        <v>6902.107</v>
      </c>
      <c r="Q17" s="17">
        <v>7182.03</v>
      </c>
      <c r="R17" s="21"/>
      <c r="S17" s="22"/>
      <c r="T17" s="3"/>
    </row>
    <row r="18" spans="1:20" x14ac:dyDescent="0.25">
      <c r="A18" s="11" t="s">
        <v>1</v>
      </c>
      <c r="B18" s="17">
        <f t="shared" ref="B18:B25" si="0">D18+J18+L18+N18+P18+R18</f>
        <v>84243.883000000002</v>
      </c>
      <c r="C18" s="17">
        <f>E18+K18+M18+O18+Q18+S18</f>
        <v>92643.5</v>
      </c>
      <c r="D18" s="17">
        <f>F18+H18</f>
        <v>80929.5</v>
      </c>
      <c r="E18" s="17">
        <f>G18+I18</f>
        <v>85163.4</v>
      </c>
      <c r="F18" s="17">
        <v>80929.5</v>
      </c>
      <c r="G18" s="17">
        <v>85163.4</v>
      </c>
      <c r="H18" s="17">
        <v>0</v>
      </c>
      <c r="I18" s="17"/>
      <c r="J18" s="17"/>
      <c r="K18" s="17"/>
      <c r="L18" s="17"/>
      <c r="M18" s="17">
        <v>4000</v>
      </c>
      <c r="N18" s="20"/>
      <c r="O18" s="20"/>
      <c r="P18" s="17">
        <v>3314.3829999999998</v>
      </c>
      <c r="Q18" s="17">
        <v>3480.1</v>
      </c>
      <c r="R18" s="23"/>
      <c r="S18" s="24"/>
      <c r="T18" s="3"/>
    </row>
    <row r="19" spans="1:20" x14ac:dyDescent="0.25">
      <c r="A19" s="11" t="s">
        <v>2</v>
      </c>
      <c r="B19" s="17">
        <f t="shared" si="0"/>
        <v>33659.56</v>
      </c>
      <c r="C19" s="17">
        <f t="shared" ref="C19:C25" si="1">E19+K19+M19+O19+Q19+S19</f>
        <v>34683.762000000002</v>
      </c>
      <c r="D19" s="17">
        <f t="shared" ref="D19:D24" si="2">F19+H19</f>
        <v>31751.633999999998</v>
      </c>
      <c r="E19" s="17">
        <f t="shared" ref="E19:E24" si="3">G19+I19</f>
        <v>32680.462</v>
      </c>
      <c r="F19" s="17">
        <v>28679.1</v>
      </c>
      <c r="G19" s="17">
        <v>29684.400000000001</v>
      </c>
      <c r="H19" s="17">
        <v>3072.5340000000001</v>
      </c>
      <c r="I19" s="17">
        <v>2996.0619999999999</v>
      </c>
      <c r="J19" s="17"/>
      <c r="K19" s="17"/>
      <c r="L19" s="17"/>
      <c r="M19" s="17"/>
      <c r="N19" s="20"/>
      <c r="O19" s="20"/>
      <c r="P19" s="17">
        <v>1907.9259999999999</v>
      </c>
      <c r="Q19" s="17">
        <v>2003.3</v>
      </c>
      <c r="R19" s="23"/>
      <c r="S19" s="24"/>
      <c r="T19" s="3"/>
    </row>
    <row r="20" spans="1:20" x14ac:dyDescent="0.25">
      <c r="A20" s="11" t="s">
        <v>3</v>
      </c>
      <c r="B20" s="17">
        <f t="shared" si="0"/>
        <v>37205.699999999997</v>
      </c>
      <c r="C20" s="17">
        <f>E20+K20+M20+O20+Q20+S20</f>
        <v>31752.995000000003</v>
      </c>
      <c r="D20" s="17">
        <f t="shared" si="2"/>
        <v>37205.699999999997</v>
      </c>
      <c r="E20" s="17">
        <f t="shared" si="3"/>
        <v>31752.995000000003</v>
      </c>
      <c r="F20" s="17">
        <v>24972.400000000001</v>
      </c>
      <c r="G20" s="17">
        <v>25884.7</v>
      </c>
      <c r="H20" s="17">
        <v>12233.3</v>
      </c>
      <c r="I20" s="17">
        <v>5868.2950000000001</v>
      </c>
      <c r="J20" s="17"/>
      <c r="K20" s="17"/>
      <c r="L20" s="17"/>
      <c r="M20" s="17"/>
      <c r="N20" s="20"/>
      <c r="O20" s="20"/>
      <c r="P20" s="17"/>
      <c r="Q20" s="17"/>
      <c r="R20" s="23"/>
      <c r="S20" s="24"/>
      <c r="T20" s="3"/>
    </row>
    <row r="21" spans="1:20" x14ac:dyDescent="0.25">
      <c r="A21" s="11" t="s">
        <v>4</v>
      </c>
      <c r="B21" s="17">
        <f t="shared" si="0"/>
        <v>34557</v>
      </c>
      <c r="C21" s="17">
        <f t="shared" si="1"/>
        <v>32424.532999999999</v>
      </c>
      <c r="D21" s="17">
        <f t="shared" si="2"/>
        <v>31557</v>
      </c>
      <c r="E21" s="17">
        <f t="shared" si="3"/>
        <v>32424.532999999999</v>
      </c>
      <c r="F21" s="17">
        <v>30934.9</v>
      </c>
      <c r="G21" s="17">
        <v>31818.5</v>
      </c>
      <c r="H21" s="17">
        <v>622.1</v>
      </c>
      <c r="I21" s="17">
        <v>606.03300000000002</v>
      </c>
      <c r="J21" s="17"/>
      <c r="K21" s="17"/>
      <c r="L21" s="17">
        <v>3000</v>
      </c>
      <c r="M21" s="17"/>
      <c r="N21" s="20"/>
      <c r="O21" s="20"/>
      <c r="P21" s="17"/>
      <c r="Q21" s="17"/>
      <c r="R21" s="23"/>
      <c r="S21" s="24"/>
      <c r="T21" s="3"/>
    </row>
    <row r="22" spans="1:20" x14ac:dyDescent="0.25">
      <c r="A22" s="11" t="s">
        <v>5</v>
      </c>
      <c r="B22" s="17">
        <f t="shared" si="0"/>
        <v>38191.453999999998</v>
      </c>
      <c r="C22" s="17">
        <f t="shared" si="1"/>
        <v>36001.114000000001</v>
      </c>
      <c r="D22" s="17">
        <f t="shared" si="2"/>
        <v>36294.489000000001</v>
      </c>
      <c r="E22" s="17">
        <f t="shared" si="3"/>
        <v>34009.313999999998</v>
      </c>
      <c r="F22" s="17">
        <v>28999.599999999999</v>
      </c>
      <c r="G22" s="17">
        <v>29768.2</v>
      </c>
      <c r="H22" s="17">
        <v>7294.8890000000001</v>
      </c>
      <c r="I22" s="17">
        <v>4241.1139999999996</v>
      </c>
      <c r="J22" s="17"/>
      <c r="K22" s="17"/>
      <c r="L22" s="17"/>
      <c r="M22" s="17"/>
      <c r="N22" s="20"/>
      <c r="O22" s="20"/>
      <c r="P22" s="17">
        <v>1896.9649999999999</v>
      </c>
      <c r="Q22" s="17">
        <v>1991.8</v>
      </c>
      <c r="R22" s="23"/>
      <c r="S22" s="24"/>
      <c r="T22" s="3"/>
    </row>
    <row r="23" spans="1:20" x14ac:dyDescent="0.25">
      <c r="A23" s="11" t="s">
        <v>6</v>
      </c>
      <c r="B23" s="17">
        <f t="shared" si="0"/>
        <v>73567.748999999996</v>
      </c>
      <c r="C23" s="17">
        <f>E23+K23+M23+O23+Q23+S23-0.1</f>
        <v>75065.029839999988</v>
      </c>
      <c r="D23" s="17">
        <f t="shared" si="2"/>
        <v>73567.748999999996</v>
      </c>
      <c r="E23" s="17">
        <f t="shared" si="3"/>
        <v>71065.129839999994</v>
      </c>
      <c r="F23" s="17">
        <v>65112.7</v>
      </c>
      <c r="G23" s="17">
        <v>64503.7</v>
      </c>
      <c r="H23" s="17">
        <v>8455.0490000000009</v>
      </c>
      <c r="I23" s="17">
        <v>6561.4298399999998</v>
      </c>
      <c r="J23" s="17"/>
      <c r="K23" s="17"/>
      <c r="L23" s="17"/>
      <c r="M23" s="17">
        <v>4000</v>
      </c>
      <c r="N23" s="20"/>
      <c r="O23" s="20"/>
      <c r="P23" s="17"/>
      <c r="Q23" s="17"/>
      <c r="R23" s="23"/>
      <c r="S23" s="24"/>
      <c r="T23" s="3"/>
    </row>
    <row r="24" spans="1:20" x14ac:dyDescent="0.25">
      <c r="A24" s="11" t="s">
        <v>7</v>
      </c>
      <c r="B24" s="17">
        <f t="shared" si="0"/>
        <v>103240.20600000001</v>
      </c>
      <c r="C24" s="17">
        <f t="shared" si="1"/>
        <v>95078.063000000009</v>
      </c>
      <c r="D24" s="17">
        <f t="shared" si="2"/>
        <v>97659.913</v>
      </c>
      <c r="E24" s="17">
        <f t="shared" si="3"/>
        <v>89218.763000000006</v>
      </c>
      <c r="F24" s="17">
        <v>67163.600000000006</v>
      </c>
      <c r="G24" s="17">
        <v>69317.5</v>
      </c>
      <c r="H24" s="17">
        <v>30496.312999999998</v>
      </c>
      <c r="I24" s="17">
        <v>19901.262999999999</v>
      </c>
      <c r="J24" s="17"/>
      <c r="K24" s="17"/>
      <c r="L24" s="17"/>
      <c r="M24" s="17"/>
      <c r="N24" s="20"/>
      <c r="O24" s="20"/>
      <c r="P24" s="17">
        <v>5580.2929999999997</v>
      </c>
      <c r="Q24" s="17">
        <v>5859.3</v>
      </c>
      <c r="R24" s="23"/>
      <c r="S24" s="24"/>
      <c r="T24" s="3"/>
    </row>
    <row r="25" spans="1:20" ht="16.5" customHeight="1" x14ac:dyDescent="0.25">
      <c r="A25" s="11" t="s">
        <v>19</v>
      </c>
      <c r="B25" s="17">
        <f t="shared" si="0"/>
        <v>3000</v>
      </c>
      <c r="C25" s="17">
        <f t="shared" si="1"/>
        <v>3000</v>
      </c>
      <c r="D25" s="17"/>
      <c r="E25" s="17"/>
      <c r="F25" s="17"/>
      <c r="G25" s="17"/>
      <c r="H25" s="17"/>
      <c r="I25" s="17"/>
      <c r="J25" s="17">
        <v>3000</v>
      </c>
      <c r="K25" s="17">
        <v>3000</v>
      </c>
      <c r="L25" s="17"/>
      <c r="M25" s="17"/>
      <c r="N25" s="20"/>
      <c r="O25" s="20"/>
      <c r="P25" s="17"/>
      <c r="Q25" s="17"/>
      <c r="R25" s="23"/>
      <c r="S25" s="24"/>
      <c r="T25" s="3"/>
    </row>
    <row r="26" spans="1:20" s="4" customFormat="1" ht="17.25" customHeight="1" x14ac:dyDescent="0.25">
      <c r="A26" s="15" t="s">
        <v>17</v>
      </c>
      <c r="B26" s="18">
        <f t="shared" ref="B26:S26" si="4">SUM(B17:B25)</f>
        <v>414567.65899999999</v>
      </c>
      <c r="C26" s="18">
        <f>SUM(C17:C25)</f>
        <v>407831.02684000001</v>
      </c>
      <c r="D26" s="18">
        <f t="shared" si="4"/>
        <v>388965.98499999999</v>
      </c>
      <c r="E26" s="18">
        <f t="shared" si="4"/>
        <v>376314.59684000001</v>
      </c>
      <c r="F26" s="18">
        <f t="shared" si="4"/>
        <v>326791.80000000005</v>
      </c>
      <c r="G26" s="18">
        <f t="shared" si="4"/>
        <v>336140.4</v>
      </c>
      <c r="H26" s="18">
        <f t="shared" si="4"/>
        <v>62174.184999999998</v>
      </c>
      <c r="I26" s="18">
        <f t="shared" si="4"/>
        <v>40174.196839999997</v>
      </c>
      <c r="J26" s="18">
        <f t="shared" si="4"/>
        <v>3000</v>
      </c>
      <c r="K26" s="18">
        <f t="shared" si="4"/>
        <v>3000</v>
      </c>
      <c r="L26" s="18">
        <f t="shared" si="4"/>
        <v>3000</v>
      </c>
      <c r="M26" s="18">
        <f t="shared" si="4"/>
        <v>8000</v>
      </c>
      <c r="N26" s="23">
        <f t="shared" si="4"/>
        <v>0</v>
      </c>
      <c r="O26" s="23">
        <f t="shared" si="4"/>
        <v>0</v>
      </c>
      <c r="P26" s="18">
        <f t="shared" si="4"/>
        <v>19601.673999999999</v>
      </c>
      <c r="Q26" s="18">
        <f t="shared" si="4"/>
        <v>20516.53</v>
      </c>
      <c r="R26" s="23">
        <f t="shared" si="4"/>
        <v>0</v>
      </c>
      <c r="S26" s="23">
        <f t="shared" si="4"/>
        <v>0</v>
      </c>
      <c r="T26" s="3"/>
    </row>
    <row r="27" spans="1:20" x14ac:dyDescent="0.25">
      <c r="B27" s="2"/>
      <c r="C27" s="2"/>
      <c r="D27" s="2"/>
      <c r="E27" s="2"/>
      <c r="F27" s="2"/>
      <c r="G27" s="2"/>
      <c r="H27" s="12"/>
      <c r="I27" s="12"/>
      <c r="J27" s="12"/>
      <c r="K27" s="12"/>
      <c r="L27" s="2"/>
      <c r="M27" s="2"/>
      <c r="N27" s="2"/>
      <c r="O27" s="2"/>
      <c r="P27" s="12"/>
      <c r="Q27" s="12"/>
      <c r="R27" s="12"/>
    </row>
    <row r="28" spans="1:20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13"/>
      <c r="M28" s="13"/>
      <c r="N28" s="2"/>
      <c r="O28" s="2"/>
      <c r="P28" s="12"/>
      <c r="Q28" s="12"/>
      <c r="R28" s="12"/>
    </row>
    <row r="29" spans="1:20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2"/>
      <c r="Q29" s="12"/>
      <c r="R29" s="12"/>
    </row>
    <row r="30" spans="1:20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2"/>
      <c r="Q30" s="12"/>
      <c r="R30" s="12"/>
    </row>
  </sheetData>
  <mergeCells count="14">
    <mergeCell ref="P3:Q3"/>
    <mergeCell ref="A10:R10"/>
    <mergeCell ref="A12:A15"/>
    <mergeCell ref="B12:C15"/>
    <mergeCell ref="D14:E15"/>
    <mergeCell ref="F15:G15"/>
    <mergeCell ref="H15:I15"/>
    <mergeCell ref="F14:I14"/>
    <mergeCell ref="D12:S13"/>
    <mergeCell ref="J14:K15"/>
    <mergeCell ref="L14:M15"/>
    <mergeCell ref="N14:O15"/>
    <mergeCell ref="P14:Q15"/>
    <mergeCell ref="R14:S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2020-10-22T10:14:47Z</cp:lastPrinted>
  <dcterms:created xsi:type="dcterms:W3CDTF">1996-10-08T23:32:33Z</dcterms:created>
  <dcterms:modified xsi:type="dcterms:W3CDTF">2021-06-01T05:28:07Z</dcterms:modified>
</cp:coreProperties>
</file>